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1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FDADE9FB-76EE-4D57-B77E-391741D1A9C4}" xr6:coauthVersionLast="47" xr6:coauthVersionMax="47" xr10:uidLastSave="{00000000-0000-0000-0000-000000000000}"/>
  <bookViews>
    <workbookView xWindow="-108" yWindow="-108" windowWidth="23256" windowHeight="13896" xr2:uid="{9B1C3C5D-28B6-4948-9F9F-07ED10B9D07F}"/>
  </bookViews>
  <sheets>
    <sheet name="Hoja1" sheetId="1" r:id="rId1"/>
    <sheet name="Hoja2" sheetId="2" r:id="rId2"/>
    <sheet name="Hoja3" sheetId="3" r:id="rId3"/>
  </sheets>
  <definedNames>
    <definedName name="_xlchart.v1.0" hidden="1">Hoja1!$I$14</definedName>
    <definedName name="_xlchart.v1.1" hidden="1">Hoja1!$J$13:$L$13</definedName>
    <definedName name="_xlchart.v1.10" hidden="1">Hoja1!$D$14:$D$21</definedName>
    <definedName name="_xlchart.v1.11" hidden="1">Hoja1!$E$13</definedName>
    <definedName name="_xlchart.v1.12" hidden="1">Hoja1!$E$14:$E$21</definedName>
    <definedName name="_xlchart.v1.13" hidden="1">Hoja1!$F$13</definedName>
    <definedName name="_xlchart.v1.14" hidden="1">Hoja1!$F$14:$F$21</definedName>
    <definedName name="_xlchart.v1.15" hidden="1">Hoja1!$G$13</definedName>
    <definedName name="_xlchart.v1.16" hidden="1">Hoja1!$G$14:$G$21</definedName>
    <definedName name="_xlchart.v1.2" hidden="1">Hoja1!$J$14:$L$14</definedName>
    <definedName name="_xlchart.v1.3" hidden="1">Hoja1!$D$14:$D$21</definedName>
    <definedName name="_xlchart.v1.4" hidden="1">Hoja1!$E$13</definedName>
    <definedName name="_xlchart.v1.5" hidden="1">Hoja1!$E$14:$E$21</definedName>
    <definedName name="_xlchart.v1.6" hidden="1">Hoja1!$F$13</definedName>
    <definedName name="_xlchart.v1.7" hidden="1">Hoja1!$F$14:$F$21</definedName>
    <definedName name="_xlchart.v1.8" hidden="1">Hoja1!$G$13</definedName>
    <definedName name="_xlchart.v1.9" hidden="1">Hoja1!$G$14:$G$21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F25" i="1"/>
  <c r="G25" i="1"/>
  <c r="D26" i="1"/>
  <c r="E22" i="1"/>
  <c r="F22" i="1"/>
  <c r="G22" i="1"/>
  <c r="C6" i="2"/>
  <c r="J14" i="1"/>
  <c r="F15" i="1"/>
  <c r="E15" i="1"/>
  <c r="L14" i="1"/>
</calcChain>
</file>

<file path=xl/sharedStrings.xml><?xml version="1.0" encoding="utf-8"?>
<sst xmlns="http://schemas.openxmlformats.org/spreadsheetml/2006/main" count="51" uniqueCount="22">
  <si>
    <t>USUARIO</t>
  </si>
  <si>
    <t xml:space="preserve">VERERDA </t>
  </si>
  <si>
    <t>CORREGIMIENTO</t>
  </si>
  <si>
    <t>ACTIVIDAD PRODUCTIVA</t>
  </si>
  <si>
    <t>MIGUEL ANGEL BOTERO</t>
  </si>
  <si>
    <t>Villa hermosa, el llanito</t>
  </si>
  <si>
    <t xml:space="preserve">Llanito </t>
  </si>
  <si>
    <t>campo gala</t>
  </si>
  <si>
    <t xml:space="preserve">centro </t>
  </si>
  <si>
    <t>campo 16</t>
  </si>
  <si>
    <t xml:space="preserve">campo 14 </t>
  </si>
  <si>
    <t xml:space="preserve">el palmar </t>
  </si>
  <si>
    <t>campo 6</t>
  </si>
  <si>
    <t>varasanta</t>
  </si>
  <si>
    <t>la legia</t>
  </si>
  <si>
    <t>campo 5</t>
  </si>
  <si>
    <t>campo 38</t>
  </si>
  <si>
    <t xml:space="preserve">hembras </t>
  </si>
  <si>
    <t>machos</t>
  </si>
  <si>
    <t>crias</t>
  </si>
  <si>
    <t>total</t>
  </si>
  <si>
    <t xml:space="preserve"> poblacion caracterizada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</si>
</sst>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Hoja1!$E$13</c:f>
              <c:strCache>
                <c:ptCount val="1"/>
                <c:pt idx="0">
                  <c:v>hembras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Hoja1!$D$14:$D$21</c:f>
              <c:strCache>
                <c:ptCount val="8"/>
                <c:pt idx="0">
                  <c:v>campo 16</c:v>
                </c:pt>
                <c:pt idx="1">
                  <c:v>campo 14 </c:v>
                </c:pt>
                <c:pt idx="2">
                  <c:v>el palmar </c:v>
                </c:pt>
                <c:pt idx="3">
                  <c:v>campo 6</c:v>
                </c:pt>
                <c:pt idx="4">
                  <c:v>varasanta</c:v>
                </c:pt>
                <c:pt idx="5">
                  <c:v>la legia</c:v>
                </c:pt>
                <c:pt idx="6">
                  <c:v>campo 5</c:v>
                </c:pt>
                <c:pt idx="7">
                  <c:v>campo 38</c:v>
                </c:pt>
              </c:strCache>
            </c:strRef>
          </c:cat>
          <c:val>
            <c:numRef>
              <c:f>Hoja1!$E$14:$E$21</c:f>
              <c:numCache>
                <c:formatCode>General</c:formatCode>
                <c:ptCount val="8"/>
                <c:pt idx="0">
                  <c:v>17</c:v>
                </c:pt>
                <c:pt idx="1">
                  <c:v>51</c:v>
                </c:pt>
                <c:pt idx="2">
                  <c:v>6</c:v>
                </c:pt>
                <c:pt idx="3">
                  <c:v>12</c:v>
                </c:pt>
                <c:pt idx="4">
                  <c:v>4</c:v>
                </c:pt>
                <c:pt idx="5">
                  <c:v>20</c:v>
                </c:pt>
                <c:pt idx="6">
                  <c:v>10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F-4570-B37E-AB8B96B39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Hoja1!$E$13</c:f>
              <c:strCache>
                <c:ptCount val="1"/>
                <c:pt idx="0">
                  <c:v>hembras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Hoja1!$D$14:$D$21</c:f>
              <c:strCache>
                <c:ptCount val="8"/>
                <c:pt idx="0">
                  <c:v>campo 16</c:v>
                </c:pt>
                <c:pt idx="1">
                  <c:v>campo 14 </c:v>
                </c:pt>
                <c:pt idx="2">
                  <c:v>el palmar </c:v>
                </c:pt>
                <c:pt idx="3">
                  <c:v>campo 6</c:v>
                </c:pt>
                <c:pt idx="4">
                  <c:v>varasanta</c:v>
                </c:pt>
                <c:pt idx="5">
                  <c:v>la legia</c:v>
                </c:pt>
                <c:pt idx="6">
                  <c:v>campo 5</c:v>
                </c:pt>
                <c:pt idx="7">
                  <c:v>campo 38</c:v>
                </c:pt>
              </c:strCache>
            </c:strRef>
          </c:cat>
          <c:val>
            <c:numRef>
              <c:f>Hoja1!$E$14:$E$21</c:f>
              <c:numCache>
                <c:formatCode>General</c:formatCode>
                <c:ptCount val="8"/>
                <c:pt idx="0">
                  <c:v>17</c:v>
                </c:pt>
                <c:pt idx="1">
                  <c:v>51</c:v>
                </c:pt>
                <c:pt idx="2">
                  <c:v>6</c:v>
                </c:pt>
                <c:pt idx="3">
                  <c:v>12</c:v>
                </c:pt>
                <c:pt idx="4">
                  <c:v>4</c:v>
                </c:pt>
                <c:pt idx="5">
                  <c:v>20</c:v>
                </c:pt>
                <c:pt idx="6">
                  <c:v>10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D-4BA1-B0B8-107D852C275C}"/>
            </c:ext>
          </c:extLst>
        </c:ser>
        <c:ser>
          <c:idx val="1"/>
          <c:order val="1"/>
          <c:tx>
            <c:strRef>
              <c:f>Hoja1!$F$13</c:f>
              <c:strCache>
                <c:ptCount val="1"/>
                <c:pt idx="0">
                  <c:v>machos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Hoja1!$D$14:$D$21</c:f>
              <c:strCache>
                <c:ptCount val="8"/>
                <c:pt idx="0">
                  <c:v>campo 16</c:v>
                </c:pt>
                <c:pt idx="1">
                  <c:v>campo 14 </c:v>
                </c:pt>
                <c:pt idx="2">
                  <c:v>el palmar </c:v>
                </c:pt>
                <c:pt idx="3">
                  <c:v>campo 6</c:v>
                </c:pt>
                <c:pt idx="4">
                  <c:v>varasanta</c:v>
                </c:pt>
                <c:pt idx="5">
                  <c:v>la legia</c:v>
                </c:pt>
                <c:pt idx="6">
                  <c:v>campo 5</c:v>
                </c:pt>
                <c:pt idx="7">
                  <c:v>campo 38</c:v>
                </c:pt>
              </c:strCache>
            </c:strRef>
          </c:cat>
          <c:val>
            <c:numRef>
              <c:f>Hoja1!$F$14:$F$21</c:f>
              <c:numCache>
                <c:formatCode>General</c:formatCode>
                <c:ptCount val="8"/>
                <c:pt idx="0">
                  <c:v>12</c:v>
                </c:pt>
                <c:pt idx="1">
                  <c:v>12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8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D-4BA1-B0B8-107D852C2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Hoja1!$E$13</c:f>
              <c:strCache>
                <c:ptCount val="1"/>
                <c:pt idx="0">
                  <c:v>hembras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Hoja1!$D$14:$D$21</c:f>
              <c:strCache>
                <c:ptCount val="8"/>
                <c:pt idx="0">
                  <c:v>campo 16</c:v>
                </c:pt>
                <c:pt idx="1">
                  <c:v>campo 14 </c:v>
                </c:pt>
                <c:pt idx="2">
                  <c:v>el palmar </c:v>
                </c:pt>
                <c:pt idx="3">
                  <c:v>campo 6</c:v>
                </c:pt>
                <c:pt idx="4">
                  <c:v>varasanta</c:v>
                </c:pt>
                <c:pt idx="5">
                  <c:v>la legia</c:v>
                </c:pt>
                <c:pt idx="6">
                  <c:v>campo 5</c:v>
                </c:pt>
                <c:pt idx="7">
                  <c:v>campo 38</c:v>
                </c:pt>
              </c:strCache>
            </c:strRef>
          </c:cat>
          <c:val>
            <c:numRef>
              <c:f>Hoja1!$E$14:$E$21</c:f>
              <c:numCache>
                <c:formatCode>General</c:formatCode>
                <c:ptCount val="8"/>
                <c:pt idx="0">
                  <c:v>17</c:v>
                </c:pt>
                <c:pt idx="1">
                  <c:v>51</c:v>
                </c:pt>
                <c:pt idx="2">
                  <c:v>6</c:v>
                </c:pt>
                <c:pt idx="3">
                  <c:v>12</c:v>
                </c:pt>
                <c:pt idx="4">
                  <c:v>4</c:v>
                </c:pt>
                <c:pt idx="5">
                  <c:v>20</c:v>
                </c:pt>
                <c:pt idx="6">
                  <c:v>10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4B-4061-AC23-84509D632A00}"/>
            </c:ext>
          </c:extLst>
        </c:ser>
        <c:ser>
          <c:idx val="1"/>
          <c:order val="1"/>
          <c:tx>
            <c:strRef>
              <c:f>Hoja1!$F$13</c:f>
              <c:strCache>
                <c:ptCount val="1"/>
                <c:pt idx="0">
                  <c:v>machos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Hoja1!$D$14:$D$21</c:f>
              <c:strCache>
                <c:ptCount val="8"/>
                <c:pt idx="0">
                  <c:v>campo 16</c:v>
                </c:pt>
                <c:pt idx="1">
                  <c:v>campo 14 </c:v>
                </c:pt>
                <c:pt idx="2">
                  <c:v>el palmar </c:v>
                </c:pt>
                <c:pt idx="3">
                  <c:v>campo 6</c:v>
                </c:pt>
                <c:pt idx="4">
                  <c:v>varasanta</c:v>
                </c:pt>
                <c:pt idx="5">
                  <c:v>la legia</c:v>
                </c:pt>
                <c:pt idx="6">
                  <c:v>campo 5</c:v>
                </c:pt>
                <c:pt idx="7">
                  <c:v>campo 38</c:v>
                </c:pt>
              </c:strCache>
            </c:strRef>
          </c:cat>
          <c:val>
            <c:numRef>
              <c:f>Hoja1!$F$14:$F$21</c:f>
              <c:numCache>
                <c:formatCode>General</c:formatCode>
                <c:ptCount val="8"/>
                <c:pt idx="0">
                  <c:v>12</c:v>
                </c:pt>
                <c:pt idx="1">
                  <c:v>12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8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4B-4061-AC23-84509D632A00}"/>
            </c:ext>
          </c:extLst>
        </c:ser>
        <c:ser>
          <c:idx val="2"/>
          <c:order val="2"/>
          <c:tx>
            <c:strRef>
              <c:f>Hoja1!$G$13</c:f>
              <c:strCache>
                <c:ptCount val="1"/>
                <c:pt idx="0">
                  <c:v>crias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Hoja1!$D$14:$D$21</c:f>
              <c:strCache>
                <c:ptCount val="8"/>
                <c:pt idx="0">
                  <c:v>campo 16</c:v>
                </c:pt>
                <c:pt idx="1">
                  <c:v>campo 14 </c:v>
                </c:pt>
                <c:pt idx="2">
                  <c:v>el palmar </c:v>
                </c:pt>
                <c:pt idx="3">
                  <c:v>campo 6</c:v>
                </c:pt>
                <c:pt idx="4">
                  <c:v>varasanta</c:v>
                </c:pt>
                <c:pt idx="5">
                  <c:v>la legia</c:v>
                </c:pt>
                <c:pt idx="6">
                  <c:v>campo 5</c:v>
                </c:pt>
                <c:pt idx="7">
                  <c:v>campo 38</c:v>
                </c:pt>
              </c:strCache>
            </c:strRef>
          </c:cat>
          <c:val>
            <c:numRef>
              <c:f>Hoja1!$G$14:$G$21</c:f>
              <c:numCache>
                <c:formatCode>General</c:formatCode>
                <c:ptCount val="8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</c:v>
                </c:pt>
                <c:pt idx="6">
                  <c:v>5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4B-4061-AC23-84509D632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Hoja2!$C$4</c:f>
              <c:strCache>
                <c:ptCount val="1"/>
                <c:pt idx="0">
                  <c:v>machos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Hoja2!$B$5:$B$12</c:f>
              <c:strCache>
                <c:ptCount val="8"/>
                <c:pt idx="0">
                  <c:v>campo 16</c:v>
                </c:pt>
                <c:pt idx="1">
                  <c:v>campo 14 </c:v>
                </c:pt>
                <c:pt idx="2">
                  <c:v>el palmar </c:v>
                </c:pt>
                <c:pt idx="3">
                  <c:v>campo 6</c:v>
                </c:pt>
                <c:pt idx="4">
                  <c:v>varasanta</c:v>
                </c:pt>
                <c:pt idx="5">
                  <c:v>la legia</c:v>
                </c:pt>
                <c:pt idx="6">
                  <c:v>campo 5</c:v>
                </c:pt>
                <c:pt idx="7">
                  <c:v>campo 38</c:v>
                </c:pt>
              </c:strCache>
            </c:strRef>
          </c:cat>
          <c:val>
            <c:numRef>
              <c:f>Hoja2!$C$5:$C$12</c:f>
              <c:numCache>
                <c:formatCode>General</c:formatCode>
                <c:ptCount val="8"/>
                <c:pt idx="0">
                  <c:v>12</c:v>
                </c:pt>
                <c:pt idx="1">
                  <c:v>12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8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2-4E70-996D-8357A692C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Hoja3!$D$7</c:f>
              <c:strCache>
                <c:ptCount val="1"/>
                <c:pt idx="0">
                  <c:v>crias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Hoja3!$C$8:$C$15</c:f>
              <c:strCache>
                <c:ptCount val="8"/>
                <c:pt idx="0">
                  <c:v>campo 16</c:v>
                </c:pt>
                <c:pt idx="1">
                  <c:v>campo 14 </c:v>
                </c:pt>
                <c:pt idx="2">
                  <c:v>el palmar </c:v>
                </c:pt>
                <c:pt idx="3">
                  <c:v>campo 6</c:v>
                </c:pt>
                <c:pt idx="4">
                  <c:v>varasanta</c:v>
                </c:pt>
                <c:pt idx="5">
                  <c:v>la legia</c:v>
                </c:pt>
                <c:pt idx="6">
                  <c:v>campo 5</c:v>
                </c:pt>
                <c:pt idx="7">
                  <c:v>campo 38</c:v>
                </c:pt>
              </c:strCache>
            </c:strRef>
          </c:cat>
          <c:val>
            <c:numRef>
              <c:f>Hoja3!$D$8:$D$15</c:f>
              <c:numCache>
                <c:formatCode>General</c:formatCode>
                <c:ptCount val="8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</c:v>
                </c:pt>
                <c:pt idx="6">
                  <c:v>5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DA-45A5-9871-6E40DE8C6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val">
        <cx:f>_xlchart.v1.5</cx:f>
      </cx:numDim>
    </cx:data>
    <cx:data id="1">
      <cx:strDim type="cat">
        <cx:f>_xlchart.v1.3</cx:f>
      </cx:strDim>
      <cx:numDim type="val">
        <cx:f>_xlchart.v1.7</cx:f>
      </cx:numDim>
    </cx:data>
    <cx:data id="2">
      <cx:strDim type="cat">
        <cx:f>_xlchart.v1.3</cx:f>
      </cx:strDim>
      <cx:numDim type="val">
        <cx:f>_xlchart.v1.9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s-E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corregimiento el centro </a:t>
            </a:r>
          </a:p>
          <a:p>
            <a:pPr algn="ctr" rtl="0">
              <a:defRPr/>
            </a:pPr>
            <a:endPara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rich>
      </cx:tx>
    </cx:title>
    <cx:plotArea>
      <cx:plotAreaRegion>
        <cx:series layoutId="clusteredColumn" uniqueId="{CCEEBE4A-2DC4-4D9A-9A9C-FA2D75EAFA06}" formatIdx="0">
          <cx:tx>
            <cx:txData>
              <cx:f>_xlchart.v1.4</cx:f>
              <cx:v>hembras </cx:v>
            </cx:txData>
          </cx:tx>
          <cx:dataId val="0"/>
          <cx:layoutPr>
            <cx:aggregation/>
          </cx:layoutPr>
          <cx:axisId val="1"/>
        </cx:series>
        <cx:series layoutId="paretoLine" ownerIdx="0" uniqueId="{5A158181-C8D9-40CA-9677-4E4B1603FDC0}" formatIdx="1">
          <cx:axisId val="2"/>
        </cx:series>
        <cx:series layoutId="clusteredColumn" hidden="1" uniqueId="{53D562C0-E729-409E-83BF-15A2D67A8F9B}" formatIdx="2">
          <cx:tx>
            <cx:txData>
              <cx:f>_xlchart.v1.6</cx:f>
              <cx:v>machos</cx:v>
            </cx:txData>
          </cx:tx>
          <cx:dataId val="1"/>
          <cx:layoutPr>
            <cx:aggregation/>
          </cx:layoutPr>
          <cx:axisId val="1"/>
        </cx:series>
        <cx:series layoutId="paretoLine" ownerIdx="2" uniqueId="{8373577C-F1EC-453E-B524-92400AC134FB}" formatIdx="3">
          <cx:axisId val="2"/>
        </cx:series>
        <cx:series layoutId="clusteredColumn" hidden="1" uniqueId="{7E39CA58-B26A-4B65-8B2B-E13FB072A2D2}" formatIdx="4">
          <cx:tx>
            <cx:txData>
              <cx:f>_xlchart.v1.8</cx:f>
              <cx:v>crias</cx:v>
            </cx:txData>
          </cx:tx>
          <cx:dataId val="2"/>
          <cx:layoutPr>
            <cx:aggregation/>
          </cx:layoutPr>
          <cx:axisId val="1"/>
        </cx:series>
        <cx:series layoutId="paretoLine" ownerIdx="4" uniqueId="{F52D9933-F9BF-4D36-B08E-920846C8905A}" formatIdx="5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</cx:f>
      </cx:strDim>
      <cx:numDim type="val">
        <cx:f dir="row">_xlchart.v1.2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s-E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corregimiento el llanito vereda campo gala</a:t>
            </a:r>
          </a:p>
          <a:p>
            <a:pPr algn="ctr" rtl="0">
              <a:defRPr/>
            </a:pPr>
            <a:endPara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rich>
      </cx:tx>
    </cx:title>
    <cx:plotArea>
      <cx:plotAreaRegion>
        <cx:series layoutId="clusteredColumn" uniqueId="{B2FF4531-36E2-42A5-98BD-72095041D3BB}">
          <cx:tx>
            <cx:txData>
              <cx:f>_xlchart.v1.0</cx:f>
              <cx:v>campo gala</cx:v>
            </cx:txData>
          </cx:tx>
          <cx:dataId val="0"/>
          <cx:layoutPr>
            <cx:aggregation/>
          </cx:layoutPr>
          <cx:axisId val="1"/>
        </cx:series>
        <cx:series layoutId="paretoLine" ownerIdx="0" uniqueId="{BA64DD3E-99EF-4C8E-A32E-F8B7CB00E929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</xdr:colOff>
      <xdr:row>31</xdr:row>
      <xdr:rowOff>53340</xdr:rowOff>
    </xdr:from>
    <xdr:to>
      <xdr:col>7</xdr:col>
      <xdr:colOff>670560</xdr:colOff>
      <xdr:row>46</xdr:row>
      <xdr:rowOff>53340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774827B2-BE1D-EA25-F21F-DA6916BDDE7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44015" y="5682615"/>
              <a:ext cx="4379595" cy="2714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8</xdr:col>
      <xdr:colOff>68580</xdr:colOff>
      <xdr:row>14</xdr:row>
      <xdr:rowOff>99060</xdr:rowOff>
    </xdr:from>
    <xdr:to>
      <xdr:col>13</xdr:col>
      <xdr:colOff>678180</xdr:colOff>
      <xdr:row>29</xdr:row>
      <xdr:rowOff>99060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B8E3FBE8-06A1-7B54-3A84-B6784EAA10C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08420" y="267462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8</xdr:col>
      <xdr:colOff>220980</xdr:colOff>
      <xdr:row>27</xdr:row>
      <xdr:rowOff>152400</xdr:rowOff>
    </xdr:from>
    <xdr:to>
      <xdr:col>14</xdr:col>
      <xdr:colOff>38100</xdr:colOff>
      <xdr:row>42</xdr:row>
      <xdr:rowOff>152400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7E1EF063-30ED-E7D4-EE49-E37053E5F0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373380</xdr:colOff>
      <xdr:row>23</xdr:row>
      <xdr:rowOff>38100</xdr:rowOff>
    </xdr:from>
    <xdr:to>
      <xdr:col>20</xdr:col>
      <xdr:colOff>190500</xdr:colOff>
      <xdr:row>38</xdr:row>
      <xdr:rowOff>38100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5E2F552E-1579-B2D3-7804-CE90C660F8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179070</xdr:colOff>
      <xdr:row>6</xdr:row>
      <xdr:rowOff>3810</xdr:rowOff>
    </xdr:from>
    <xdr:to>
      <xdr:col>20</xdr:col>
      <xdr:colOff>788670</xdr:colOff>
      <xdr:row>20</xdr:row>
      <xdr:rowOff>165735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FFB4124-713B-568A-5E24-71D7FF5649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</xdr:colOff>
      <xdr:row>8</xdr:row>
      <xdr:rowOff>175260</xdr:rowOff>
    </xdr:from>
    <xdr:to>
      <xdr:col>11</xdr:col>
      <xdr:colOff>655320</xdr:colOff>
      <xdr:row>23</xdr:row>
      <xdr:rowOff>175260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74FB9E7-B6F0-E845-1A09-32285011CD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</xdr:colOff>
      <xdr:row>8</xdr:row>
      <xdr:rowOff>175260</xdr:rowOff>
    </xdr:from>
    <xdr:to>
      <xdr:col>11</xdr:col>
      <xdr:colOff>655320</xdr:colOff>
      <xdr:row>23</xdr:row>
      <xdr:rowOff>175260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C29CF0-7BFE-0EA3-8C92-22ECCA2EC9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2329A-F723-407A-93F4-7EB2F12347CA}">
  <dimension ref="B8:L26"/>
  <sheetViews>
    <sheetView tabSelected="1" topLeftCell="A7" zoomScale="80" zoomScaleNormal="80" workbookViewId="0">
      <selection activeCell="D24" sqref="D24:G26"/>
    </sheetView>
  </sheetViews>
  <sheetFormatPr baseColWidth="10" defaultRowHeight="14.4" x14ac:dyDescent="0.3"/>
  <cols>
    <col min="4" max="4" width="16" customWidth="1"/>
    <col min="5" max="5" width="13.33203125" customWidth="1"/>
    <col min="6" max="6" width="7.109375" customWidth="1"/>
  </cols>
  <sheetData>
    <row r="8" spans="2:12" x14ac:dyDescent="0.3">
      <c r="B8" t="s">
        <v>3</v>
      </c>
      <c r="C8" t="s">
        <v>0</v>
      </c>
      <c r="D8" t="s">
        <v>1</v>
      </c>
      <c r="E8" t="s">
        <v>2</v>
      </c>
    </row>
    <row r="9" spans="2:12" ht="15.6" x14ac:dyDescent="0.3">
      <c r="C9" s="2" t="s">
        <v>4</v>
      </c>
      <c r="D9" s="3" t="s">
        <v>5</v>
      </c>
    </row>
    <row r="13" spans="2:12" x14ac:dyDescent="0.3">
      <c r="C13" s="1" t="s">
        <v>6</v>
      </c>
      <c r="D13" s="4" t="s">
        <v>8</v>
      </c>
      <c r="E13" s="4" t="s">
        <v>17</v>
      </c>
      <c r="F13" s="4" t="s">
        <v>18</v>
      </c>
      <c r="G13" s="4" t="s">
        <v>19</v>
      </c>
      <c r="H13" s="1"/>
      <c r="I13" s="4" t="s">
        <v>6</v>
      </c>
      <c r="J13" s="4" t="s">
        <v>17</v>
      </c>
      <c r="K13" s="4" t="s">
        <v>18</v>
      </c>
      <c r="L13" s="4" t="s">
        <v>19</v>
      </c>
    </row>
    <row r="14" spans="2:12" x14ac:dyDescent="0.3">
      <c r="C14" s="1" t="s">
        <v>7</v>
      </c>
      <c r="D14" s="4" t="s">
        <v>9</v>
      </c>
      <c r="E14" s="4">
        <v>17</v>
      </c>
      <c r="F14" s="4">
        <v>12</v>
      </c>
      <c r="G14" s="4">
        <v>6</v>
      </c>
      <c r="H14" s="1"/>
      <c r="I14" s="4" t="s">
        <v>7</v>
      </c>
      <c r="J14" s="4">
        <f>3+7+7</f>
        <v>17</v>
      </c>
      <c r="K14" s="4">
        <v>5</v>
      </c>
      <c r="L14" s="4">
        <f>5</f>
        <v>5</v>
      </c>
    </row>
    <row r="15" spans="2:12" x14ac:dyDescent="0.3">
      <c r="C15" s="1"/>
      <c r="D15" s="4" t="s">
        <v>10</v>
      </c>
      <c r="E15" s="4">
        <f>4+47</f>
        <v>51</v>
      </c>
      <c r="F15" s="4">
        <f>5+7</f>
        <v>12</v>
      </c>
      <c r="G15" s="4">
        <v>0</v>
      </c>
      <c r="H15" s="1"/>
      <c r="I15" s="1"/>
      <c r="J15" s="1"/>
      <c r="K15" s="1"/>
      <c r="L15" s="1"/>
    </row>
    <row r="16" spans="2:12" x14ac:dyDescent="0.3">
      <c r="C16" s="1"/>
      <c r="D16" s="4" t="s">
        <v>11</v>
      </c>
      <c r="E16" s="4">
        <v>6</v>
      </c>
      <c r="F16" s="4">
        <v>1</v>
      </c>
      <c r="G16" s="4">
        <v>0</v>
      </c>
      <c r="H16" s="1"/>
      <c r="I16" s="1"/>
      <c r="J16" s="1"/>
      <c r="K16" s="1"/>
      <c r="L16" s="1"/>
    </row>
    <row r="17" spans="3:12" x14ac:dyDescent="0.3">
      <c r="C17" s="1"/>
      <c r="D17" s="4" t="s">
        <v>12</v>
      </c>
      <c r="E17" s="4">
        <v>12</v>
      </c>
      <c r="F17" s="4">
        <v>1</v>
      </c>
      <c r="G17" s="4">
        <v>0</v>
      </c>
      <c r="H17" s="1"/>
      <c r="I17" s="1"/>
      <c r="J17" s="1"/>
      <c r="K17" s="1"/>
      <c r="L17" s="1"/>
    </row>
    <row r="18" spans="3:12" x14ac:dyDescent="0.3">
      <c r="C18" s="1"/>
      <c r="D18" s="4" t="s">
        <v>13</v>
      </c>
      <c r="E18" s="4">
        <v>4</v>
      </c>
      <c r="F18" s="4">
        <v>5</v>
      </c>
      <c r="G18" s="4">
        <v>0</v>
      </c>
      <c r="H18" s="1"/>
      <c r="I18" s="1"/>
      <c r="J18" s="1"/>
      <c r="K18" s="1"/>
      <c r="L18" s="1"/>
    </row>
    <row r="19" spans="3:12" x14ac:dyDescent="0.3">
      <c r="C19" s="1"/>
      <c r="D19" s="4" t="s">
        <v>14</v>
      </c>
      <c r="E19" s="4">
        <v>20</v>
      </c>
      <c r="F19" s="4">
        <v>8</v>
      </c>
      <c r="G19" s="4">
        <v>12</v>
      </c>
      <c r="H19" s="1"/>
      <c r="I19" s="1"/>
      <c r="J19" s="1"/>
      <c r="K19" s="1"/>
      <c r="L19" s="1"/>
    </row>
    <row r="20" spans="3:12" x14ac:dyDescent="0.3">
      <c r="C20" s="1"/>
      <c r="D20" s="4" t="s">
        <v>15</v>
      </c>
      <c r="E20" s="4">
        <v>10</v>
      </c>
      <c r="F20" s="4">
        <v>1</v>
      </c>
      <c r="G20" s="4">
        <v>5</v>
      </c>
      <c r="H20" s="1"/>
      <c r="I20" s="1"/>
      <c r="J20" s="1"/>
      <c r="K20" s="1"/>
      <c r="L20" s="1"/>
    </row>
    <row r="21" spans="3:12" x14ac:dyDescent="0.3">
      <c r="C21" s="1"/>
      <c r="D21" s="4" t="s">
        <v>16</v>
      </c>
      <c r="E21" s="4">
        <v>7</v>
      </c>
      <c r="F21" s="4">
        <v>1</v>
      </c>
      <c r="G21" s="4">
        <v>4</v>
      </c>
      <c r="H21" s="1"/>
      <c r="I21" s="1"/>
      <c r="J21" s="1"/>
      <c r="K21" s="1"/>
      <c r="L21" s="1"/>
    </row>
    <row r="22" spans="3:12" x14ac:dyDescent="0.3">
      <c r="D22" s="5" t="s">
        <v>20</v>
      </c>
      <c r="E22">
        <f>SUM(E14:E21)</f>
        <v>127</v>
      </c>
      <c r="F22">
        <f>SUM(F14:F21)</f>
        <v>41</v>
      </c>
      <c r="G22">
        <f>SUM(G14:G21)</f>
        <v>27</v>
      </c>
    </row>
    <row r="24" spans="3:12" x14ac:dyDescent="0.3">
      <c r="D24" s="6" t="s">
        <v>21</v>
      </c>
      <c r="E24" s="4" t="s">
        <v>17</v>
      </c>
      <c r="F24" s="4" t="s">
        <v>18</v>
      </c>
      <c r="G24" s="4" t="s">
        <v>19</v>
      </c>
    </row>
    <row r="25" spans="3:12" x14ac:dyDescent="0.3">
      <c r="D25" s="7" t="s">
        <v>20</v>
      </c>
      <c r="E25" s="6">
        <f>E22+J14</f>
        <v>144</v>
      </c>
      <c r="F25" s="6">
        <f t="shared" ref="F25:G25" si="0">F22+K14</f>
        <v>46</v>
      </c>
      <c r="G25" s="6">
        <f t="shared" si="0"/>
        <v>32</v>
      </c>
    </row>
    <row r="26" spans="3:12" x14ac:dyDescent="0.3">
      <c r="D26" s="8">
        <f>E25+F25+G25</f>
        <v>222</v>
      </c>
      <c r="E26" s="6"/>
      <c r="F26" s="6"/>
      <c r="G26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0FA04-E66C-4DBA-815F-85B8AF7F67F3}">
  <dimension ref="B4:C12"/>
  <sheetViews>
    <sheetView workbookViewId="0">
      <selection activeCell="B4" sqref="B4:C12"/>
    </sheetView>
  </sheetViews>
  <sheetFormatPr baseColWidth="10" defaultRowHeight="14.4" x14ac:dyDescent="0.3"/>
  <sheetData>
    <row r="4" spans="2:3" x14ac:dyDescent="0.3">
      <c r="B4" s="4" t="s">
        <v>8</v>
      </c>
      <c r="C4" s="4" t="s">
        <v>18</v>
      </c>
    </row>
    <row r="5" spans="2:3" x14ac:dyDescent="0.3">
      <c r="B5" s="4" t="s">
        <v>9</v>
      </c>
      <c r="C5" s="4">
        <v>12</v>
      </c>
    </row>
    <row r="6" spans="2:3" x14ac:dyDescent="0.3">
      <c r="B6" s="4" t="s">
        <v>10</v>
      </c>
      <c r="C6" s="4">
        <f>5+7</f>
        <v>12</v>
      </c>
    </row>
    <row r="7" spans="2:3" x14ac:dyDescent="0.3">
      <c r="B7" s="4" t="s">
        <v>11</v>
      </c>
      <c r="C7" s="4">
        <v>1</v>
      </c>
    </row>
    <row r="8" spans="2:3" x14ac:dyDescent="0.3">
      <c r="B8" s="4" t="s">
        <v>12</v>
      </c>
      <c r="C8" s="4">
        <v>1</v>
      </c>
    </row>
    <row r="9" spans="2:3" x14ac:dyDescent="0.3">
      <c r="B9" s="4" t="s">
        <v>13</v>
      </c>
      <c r="C9" s="4">
        <v>5</v>
      </c>
    </row>
    <row r="10" spans="2:3" x14ac:dyDescent="0.3">
      <c r="B10" s="4" t="s">
        <v>14</v>
      </c>
      <c r="C10" s="4">
        <v>8</v>
      </c>
    </row>
    <row r="11" spans="2:3" x14ac:dyDescent="0.3">
      <c r="B11" s="4" t="s">
        <v>15</v>
      </c>
      <c r="C11" s="4">
        <v>1</v>
      </c>
    </row>
    <row r="12" spans="2:3" x14ac:dyDescent="0.3">
      <c r="B12" s="4" t="s">
        <v>16</v>
      </c>
      <c r="C12" s="4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21EDA-F8D1-4A1A-A2BB-640494BF92A9}">
  <dimension ref="C7:D15"/>
  <sheetViews>
    <sheetView workbookViewId="0">
      <selection activeCell="C7" sqref="C7:D15"/>
    </sheetView>
  </sheetViews>
  <sheetFormatPr baseColWidth="10" defaultRowHeight="14.4" x14ac:dyDescent="0.3"/>
  <sheetData>
    <row r="7" spans="3:4" x14ac:dyDescent="0.3">
      <c r="C7" s="4" t="s">
        <v>8</v>
      </c>
      <c r="D7" s="4" t="s">
        <v>19</v>
      </c>
    </row>
    <row r="8" spans="3:4" x14ac:dyDescent="0.3">
      <c r="C8" s="4" t="s">
        <v>9</v>
      </c>
      <c r="D8" s="4">
        <v>6</v>
      </c>
    </row>
    <row r="9" spans="3:4" x14ac:dyDescent="0.3">
      <c r="C9" s="4" t="s">
        <v>10</v>
      </c>
      <c r="D9" s="4">
        <v>0</v>
      </c>
    </row>
    <row r="10" spans="3:4" x14ac:dyDescent="0.3">
      <c r="C10" s="4" t="s">
        <v>11</v>
      </c>
      <c r="D10" s="4">
        <v>0</v>
      </c>
    </row>
    <row r="11" spans="3:4" x14ac:dyDescent="0.3">
      <c r="C11" s="4" t="s">
        <v>12</v>
      </c>
      <c r="D11" s="4">
        <v>0</v>
      </c>
    </row>
    <row r="12" spans="3:4" x14ac:dyDescent="0.3">
      <c r="C12" s="4" t="s">
        <v>13</v>
      </c>
      <c r="D12" s="4">
        <v>0</v>
      </c>
    </row>
    <row r="13" spans="3:4" x14ac:dyDescent="0.3">
      <c r="C13" s="4" t="s">
        <v>14</v>
      </c>
      <c r="D13" s="4">
        <v>12</v>
      </c>
    </row>
    <row r="14" spans="3:4" x14ac:dyDescent="0.3">
      <c r="C14" s="4" t="s">
        <v>15</v>
      </c>
      <c r="D14" s="4">
        <v>5</v>
      </c>
    </row>
    <row r="15" spans="3:4" x14ac:dyDescent="0.3">
      <c r="C15" s="4" t="s">
        <v>16</v>
      </c>
      <c r="D15" s="4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2025-12-29T21:38:16Z</dcterms:created>
  <dcterms:modified xsi:type="dcterms:W3CDTF">2025-12-30T00:22:23Z</dcterms:modified>
</cp:coreProperties>
</file>